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3040" windowHeight="8910"/>
  </bookViews>
  <sheets>
    <sheet name="Доходы" sheetId="1" r:id="rId1"/>
  </sheets>
  <definedNames>
    <definedName name="Date">Доходы!#REF!</definedName>
    <definedName name="Date1">Доходы!#REF!</definedName>
    <definedName name="DateExecute">Доходы!#REF!</definedName>
    <definedName name="EndDate">Доходы!#REF!</definedName>
    <definedName name="NameHead">Доходы!#REF!</definedName>
    <definedName name="ThisYear">Доходы!#REF!</definedName>
    <definedName name="Year">Доходы!#REF!</definedName>
    <definedName name="_xlnm.Print_Titles" localSheetId="0">Доходы!$4:$5</definedName>
    <definedName name="_xlnm.Print_Area" localSheetId="0">Доходы!$A$1:$E$63</definedName>
  </definedNames>
  <calcPr calcId="162913"/>
</workbook>
</file>

<file path=xl/calcChain.xml><?xml version="1.0" encoding="utf-8"?>
<calcChain xmlns="http://schemas.openxmlformats.org/spreadsheetml/2006/main">
  <c r="D55" i="1" l="1"/>
  <c r="E31" i="1"/>
  <c r="C12" i="1"/>
  <c r="E61" i="1" l="1"/>
  <c r="E60" i="1"/>
  <c r="E59" i="1"/>
  <c r="E58" i="1"/>
  <c r="E56" i="1"/>
  <c r="E54" i="1"/>
  <c r="E53" i="1"/>
  <c r="E52" i="1"/>
  <c r="E51" i="1"/>
  <c r="E48" i="1"/>
  <c r="E47" i="1"/>
  <c r="E46" i="1"/>
  <c r="E45" i="1"/>
  <c r="E44" i="1"/>
  <c r="E43" i="1"/>
  <c r="E41" i="1"/>
  <c r="E40" i="1"/>
  <c r="E39" i="1"/>
  <c r="E37" i="1"/>
  <c r="E36" i="1"/>
  <c r="E35" i="1"/>
  <c r="E33" i="1"/>
  <c r="E32" i="1"/>
  <c r="E30" i="1"/>
  <c r="E28" i="1"/>
  <c r="E27" i="1"/>
  <c r="E26" i="1"/>
  <c r="E25" i="1"/>
  <c r="E23" i="1"/>
  <c r="E22" i="1"/>
  <c r="E21" i="1"/>
  <c r="E20" i="1"/>
  <c r="E19" i="1"/>
  <c r="E16" i="1"/>
  <c r="E15" i="1"/>
  <c r="E14" i="1"/>
  <c r="E13" i="1"/>
  <c r="E11" i="1"/>
  <c r="E9" i="1"/>
  <c r="E8" i="1"/>
  <c r="C7" i="1"/>
  <c r="C42" i="1"/>
  <c r="C50" i="1"/>
  <c r="C49" i="1" s="1"/>
  <c r="C55" i="1"/>
  <c r="C10" i="1"/>
  <c r="C38" i="1"/>
  <c r="C29" i="1"/>
  <c r="C24" i="1"/>
  <c r="C18" i="1"/>
  <c r="C6" i="1" l="1"/>
  <c r="C62" i="1" s="1"/>
  <c r="D29" i="1" l="1"/>
  <c r="E29" i="1" s="1"/>
  <c r="D12" i="1"/>
  <c r="E12" i="1" s="1"/>
  <c r="D24" i="1"/>
  <c r="E24" i="1" s="1"/>
  <c r="D18" i="1" l="1"/>
  <c r="E18" i="1" s="1"/>
  <c r="E55" i="1"/>
  <c r="D50" i="1"/>
  <c r="E50" i="1" s="1"/>
  <c r="D42" i="1"/>
  <c r="E42" i="1" s="1"/>
  <c r="D38" i="1"/>
  <c r="E38" i="1" s="1"/>
  <c r="D10" i="1"/>
  <c r="E10" i="1" s="1"/>
  <c r="D7" i="1"/>
  <c r="E7" i="1" s="1"/>
  <c r="D49" i="1" l="1"/>
  <c r="E49" i="1" s="1"/>
  <c r="D6" i="1"/>
  <c r="E6" i="1" l="1"/>
  <c r="D62" i="1"/>
  <c r="E62" i="1" s="1"/>
  <c r="B1" i="1"/>
</calcChain>
</file>

<file path=xl/sharedStrings.xml><?xml version="1.0" encoding="utf-8"?>
<sst xmlns="http://schemas.openxmlformats.org/spreadsheetml/2006/main" count="120" uniqueCount="120">
  <si>
    <t>Код бюджетной классификации</t>
  </si>
  <si>
    <t>Наименование показателя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</si>
  <si>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</si>
  <si>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</si>
  <si>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</si>
  <si>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</si>
  <si>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</si>
  <si>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</si>
  <si>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</si>
  <si>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</si>
  <si>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</si>
  <si>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</si>
  <si>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</si>
  <si>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</si>
  <si>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</si>
  <si>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</si>
  <si>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</si>
  <si>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</si>
  <si>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</si>
  <si>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</si>
  <si>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</si>
  <si>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</si>
  <si>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</si>
  <si>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</si>
  <si>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</si>
  <si>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</si>
  <si>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</si>
  <si>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</si>
  <si>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</si>
  <si>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</si>
  <si>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</si>
  <si>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</si>
  <si>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</si>
  <si>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</si>
  <si>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</si>
  <si>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</si>
  <si>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</si>
  <si>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</si>
  <si>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</si>
  <si>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</si>
  <si>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1 11 03000 00 0000 120</t>
  </si>
  <si>
    <t>Проценты, полученные от предоставления бюджетных кредитов внутри страны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</si>
  <si>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</si>
  <si>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</si>
  <si>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</si>
  <si>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</si>
  <si>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</si>
  <si>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</si>
  <si>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</si>
  <si>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</si>
  <si>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</si>
  <si>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</si>
  <si>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1 12 04000 00 0000 120</t>
  </si>
  <si>
    <t>Плата за использование лесов</t>
  </si>
  <si>
    <t>1 13 00000 00 0000 000</t>
  </si>
  <si>
    <t>ДОХОДЫ ОТ ОКАЗАНИЯ ПЛАТНЫХ УСЛУГ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</si>
  <si>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</si>
  <si>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</si>
  <si>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</si>
  <si>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</si>
  <si>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</si>
  <si>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</si>
  <si>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</si>
  <si>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</si>
  <si>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</si>
  <si>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</si>
  <si>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</si>
  <si>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</si>
  <si>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</si>
  <si>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</si>
  <si>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</si>
  <si>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</si>
  <si>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</si>
  <si>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</si>
  <si>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</si>
  <si>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</si>
  <si>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</si>
  <si>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</si>
  <si>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</si>
  <si>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</si>
  <si>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2 03 00000 00 0000 000</t>
  </si>
  <si>
    <t>БЕЗВОЗМЕЗДНЫЕ ПОСТУПЛЕНИЯ ОТ ГОСУДАРСТВЕННЫХ (МУНИЦИПАЛЬНЫХ) ОРГАНИЗАЦИЙ</t>
  </si>
  <si>
    <t>2 07 00000 00 0000 000</t>
  </si>
  <si>
    <t>ПРОЧИЕ БЕЗВОЗМЕЗДНЫЕ ПОСТУПЛЕНИЯ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</si>
  <si>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</si>
  <si>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</si>
  <si>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</si>
  <si>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</si>
  <si>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</t>
  </si>
  <si>
    <t>% 
исполнения к аналогичному периоду прошлого года</t>
  </si>
  <si>
    <t>в тыс. рублей</t>
  </si>
  <si>
    <t>1 05 02000 02 0000 110</t>
  </si>
  <si>
    <t>Единый налог на вмененный налог для отдельных видов деятельности</t>
  </si>
  <si>
    <t>1 06 01000 00 0000 110</t>
  </si>
  <si>
    <t>Налог на имущество физических лиц</t>
  </si>
  <si>
    <t>1 06 06000 00 0000 110</t>
  </si>
  <si>
    <t>1 11 07000 00 0000 120</t>
  </si>
  <si>
    <t>Платежи от государственных и муниципальных унитарных предприятий</t>
  </si>
  <si>
    <t>1 05 04000 02 0000 110</t>
  </si>
  <si>
    <t>Налог, взимаемый в связи с применением патентной системы налогообложения</t>
  </si>
  <si>
    <t>Земельный налог</t>
  </si>
  <si>
    <t>2 04 00000 00 0000 000</t>
  </si>
  <si>
    <t>БЕЗВОЗМЕЗДНЫЕ ПОСТУПЛЕНИЯ ОТ НЕГОСУДАРСТВЕННЫХ ОРГАНИЗАЦИЙ</t>
  </si>
  <si>
    <t>2 03 02000 02 0000 150</t>
  </si>
  <si>
    <t>Безвозмездные поступления от государственных (муниципальных) организаций в бюджеты субъектов Российской Федерации</t>
  </si>
  <si>
    <t>1 05 06000 01 0000 110</t>
  </si>
  <si>
    <t>Налог на прфессиональный доход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</si>
  <si>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</si>
  <si>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</si>
  <si>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1 11 08000 00 0000 120</t>
  </si>
  <si>
    <t>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</si>
  <si>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Исполнение на 01.07.2021</t>
  </si>
  <si>
    <t>1 11 02000 00 0000 120</t>
  </si>
  <si>
    <t>Доходы от размещения средств бюджетов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</si>
  <si>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</si>
  <si>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</si>
  <si>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Исполнение на 01.07.2022</t>
  </si>
  <si>
    <t>Исполнение по доходам консолидированного бюджета Камчатского края по кодам классификации доходов бюджетов за 1 полугодие 2022 года в сравнении с аналогичным периодом 2021 года</t>
  </si>
  <si>
    <t>2 03 05000 10 0000 150</t>
  </si>
  <si>
    <t>Безвозмездные поступления от государственных (муниципальных) организаций в бюджеты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</si>
</sst>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27">
    <xf numFmtId="0" fontId="0" fillId="0" borderId="0" xfId="0"/>
    <xf numFmtId="0" fontId="2" fillId="2" borderId="0" xfId="1" applyFont="1" applyFill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0" xfId="0" applyFont="1"/>
    <xf numFmtId="49" fontId="6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left" wrapText="1"/>
    </xf>
    <xf numFmtId="164" fontId="6" fillId="0" borderId="1" xfId="0" applyNumberFormat="1" applyFont="1" applyBorder="1" applyAlignment="1">
      <alignment horizontal="right"/>
    </xf>
    <xf numFmtId="49" fontId="7" fillId="0" borderId="3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left" wrapText="1"/>
    </xf>
    <xf numFmtId="164" fontId="7" fillId="0" borderId="2" xfId="0" applyNumberFormat="1" applyFont="1" applyBorder="1" applyAlignment="1">
      <alignment horizontal="right"/>
    </xf>
    <xf numFmtId="49" fontId="6" fillId="0" borderId="2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left" wrapText="1"/>
    </xf>
    <xf numFmtId="164" fontId="6" fillId="0" borderId="2" xfId="0" applyNumberFormat="1" applyFont="1" applyBorder="1" applyAlignment="1">
      <alignment horizontal="right"/>
    </xf>
    <xf numFmtId="0" fontId="8" fillId="2" borderId="0" xfId="1" applyFont="1" applyFill="1" applyAlignment="1">
      <alignment horizontal="center" vertical="center" wrapText="1"/>
    </xf>
    <xf numFmtId="165" fontId="5" fillId="0" borderId="2" xfId="0" applyNumberFormat="1" applyFont="1" applyBorder="1" applyAlignment="1">
      <alignment horizontal="right"/>
    </xf>
    <xf numFmtId="165" fontId="5" fillId="0" borderId="0" xfId="0" applyNumberFormat="1" applyFont="1"/>
    <xf numFmtId="165" fontId="0" fillId="0" borderId="0" xfId="0" applyNumberFormat="1"/>
    <xf numFmtId="165" fontId="6" fillId="0" borderId="2" xfId="0" applyNumberFormat="1" applyFont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165" fontId="7" fillId="0" borderId="2" xfId="0" applyNumberFormat="1" applyFont="1" applyBorder="1" applyAlignment="1">
      <alignment horizontal="right"/>
    </xf>
    <xf numFmtId="0" fontId="9" fillId="2" borderId="1" xfId="1" applyFont="1" applyFill="1" applyBorder="1" applyAlignment="1">
      <alignment horizontal="center" vertical="center" wrapText="1"/>
    </xf>
    <xf numFmtId="0" fontId="10" fillId="0" borderId="4" xfId="0" applyFont="1" applyBorder="1" applyAlignment="1"/>
    <xf numFmtId="0" fontId="10" fillId="0" borderId="4" xfId="0" applyFont="1" applyBorder="1" applyAlignment="1">
      <alignment horizontal="right"/>
    </xf>
    <xf numFmtId="49" fontId="7" fillId="0" borderId="2" xfId="0" applyNumberFormat="1" applyFont="1" applyBorder="1" applyAlignment="1">
      <alignment horizontal="center"/>
    </xf>
    <xf numFmtId="0" fontId="7" fillId="0" borderId="0" xfId="0" applyFont="1"/>
    <xf numFmtId="0" fontId="4" fillId="2" borderId="0" xfId="0" applyFont="1" applyFill="1" applyAlignment="1">
      <alignment horizontal="center" vertical="center" wrapText="1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tabSelected="1" view="pageBreakPreview" zoomScaleNormal="100" zoomScaleSheetLayoutView="100" workbookViewId="0">
      <selection activeCell="D62" sqref="D62"/>
    </sheetView>
  </sheetViews>
  <sheetFormatPr defaultRowHeight="15" x14ac:dyDescent="0.25"/>
  <cols>
    <col min="1" max="1" width="25.140625" customWidth="1"/>
    <col min="2" max="2" width="66.85546875" customWidth="1"/>
    <col min="3" max="3" width="21.7109375" customWidth="1"/>
    <col min="4" max="4" width="19.140625" customWidth="1"/>
    <col min="5" max="5" width="13.28515625" customWidth="1"/>
  </cols>
  <sheetData>
    <row r="1" spans="1:5" ht="21.75" customHeight="1" x14ac:dyDescent="0.25">
      <c r="A1" s="1"/>
      <c r="B1" s="14" t="e">
        <f>CONCATENATE("об исполнении доходов краевого бюджета по кодам классификации доходов бюджетов ",EndDate," года")</f>
        <v>#REF!</v>
      </c>
      <c r="C1" s="14"/>
    </row>
    <row r="2" spans="1:5" ht="39.75" customHeight="1" x14ac:dyDescent="0.25">
      <c r="A2" s="26" t="s">
        <v>117</v>
      </c>
      <c r="B2" s="26"/>
      <c r="C2" s="26"/>
      <c r="D2" s="26"/>
      <c r="E2" s="26"/>
    </row>
    <row r="3" spans="1:5" x14ac:dyDescent="0.25">
      <c r="A3" s="22"/>
      <c r="B3" s="22"/>
      <c r="C3" s="22"/>
      <c r="D3" s="22"/>
      <c r="E3" s="23" t="s">
        <v>90</v>
      </c>
    </row>
    <row r="4" spans="1:5" ht="75" customHeight="1" x14ac:dyDescent="0.25">
      <c r="A4" s="2" t="s">
        <v>0</v>
      </c>
      <c r="B4" s="2" t="s">
        <v>1</v>
      </c>
      <c r="C4" s="2" t="s">
        <v>111</v>
      </c>
      <c r="D4" s="2" t="s">
        <v>116</v>
      </c>
      <c r="E4" s="21" t="s">
        <v>89</v>
      </c>
    </row>
    <row r="5" spans="1:5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</row>
    <row r="6" spans="1:5" s="4" customFormat="1" ht="15.75" x14ac:dyDescent="0.25">
      <c r="A6" s="11" t="s">
        <v>2</v>
      </c>
      <c r="B6" s="12" t="s">
        <v>3</v>
      </c>
      <c r="C6" s="13">
        <f>C7+C10+C12+C18+C24+C27+C28+C29+C38+C42+C45+C46+C47+C48</f>
        <v>19504794.66666</v>
      </c>
      <c r="D6" s="13">
        <f>D7+D10+D12+D18+D24+D27+D28+D29+D38+D42+D45+D46+D47+D48</f>
        <v>22534532.681460004</v>
      </c>
      <c r="E6" s="18">
        <f>D6/C6*100</f>
        <v>115.53329869182785</v>
      </c>
    </row>
    <row r="7" spans="1:5" s="4" customFormat="1" ht="15.75" x14ac:dyDescent="0.25">
      <c r="A7" s="11" t="s">
        <v>4</v>
      </c>
      <c r="B7" s="12" t="s">
        <v>5</v>
      </c>
      <c r="C7" s="13">
        <f>SUM(C8:C9)</f>
        <v>13008159.58006</v>
      </c>
      <c r="D7" s="13">
        <f>SUM(D8:D9)</f>
        <v>14798927.740289999</v>
      </c>
      <c r="E7" s="18">
        <f t="shared" ref="E7:E62" si="0">D7/C7*100</f>
        <v>113.76649901324274</v>
      </c>
    </row>
    <row r="8" spans="1:5" s="4" customFormat="1" ht="15.75" x14ac:dyDescent="0.25">
      <c r="A8" s="8" t="s">
        <v>6</v>
      </c>
      <c r="B8" s="9" t="s">
        <v>7</v>
      </c>
      <c r="C8" s="10">
        <v>2607594.4443699997</v>
      </c>
      <c r="D8" s="10">
        <v>3306052.0614999998</v>
      </c>
      <c r="E8" s="20">
        <f t="shared" si="0"/>
        <v>126.7855156172013</v>
      </c>
    </row>
    <row r="9" spans="1:5" s="4" customFormat="1" ht="15.75" x14ac:dyDescent="0.25">
      <c r="A9" s="8" t="s">
        <v>8</v>
      </c>
      <c r="B9" s="9" t="s">
        <v>9</v>
      </c>
      <c r="C9" s="10">
        <v>10400565.13569</v>
      </c>
      <c r="D9" s="10">
        <v>11492875.678789999</v>
      </c>
      <c r="E9" s="20">
        <f t="shared" si="0"/>
        <v>110.50241529041232</v>
      </c>
    </row>
    <row r="10" spans="1:5" s="4" customFormat="1" ht="47.25" x14ac:dyDescent="0.25">
      <c r="A10" s="11" t="s">
        <v>10</v>
      </c>
      <c r="B10" s="12" t="s">
        <v>11</v>
      </c>
      <c r="C10" s="13">
        <f>C11</f>
        <v>941695.86194000009</v>
      </c>
      <c r="D10" s="13">
        <f>D11</f>
        <v>1271622.9756199999</v>
      </c>
      <c r="E10" s="18">
        <f t="shared" si="0"/>
        <v>135.03542141518096</v>
      </c>
    </row>
    <row r="11" spans="1:5" s="4" customFormat="1" ht="31.5" x14ac:dyDescent="0.25">
      <c r="A11" s="8" t="s">
        <v>12</v>
      </c>
      <c r="B11" s="9" t="s">
        <v>13</v>
      </c>
      <c r="C11" s="10">
        <v>941695.86194000009</v>
      </c>
      <c r="D11" s="10">
        <v>1271622.9756199999</v>
      </c>
      <c r="E11" s="15">
        <f t="shared" si="0"/>
        <v>135.03542141518096</v>
      </c>
    </row>
    <row r="12" spans="1:5" s="4" customFormat="1" ht="15.75" x14ac:dyDescent="0.25">
      <c r="A12" s="11" t="s">
        <v>14</v>
      </c>
      <c r="B12" s="12" t="s">
        <v>15</v>
      </c>
      <c r="C12" s="13">
        <f>SUM(C13:C17)</f>
        <v>2086895.5443299999</v>
      </c>
      <c r="D12" s="13">
        <f>SUM(D13:D17)</f>
        <v>3113806.87928</v>
      </c>
      <c r="E12" s="18">
        <f t="shared" si="0"/>
        <v>149.20760589767281</v>
      </c>
    </row>
    <row r="13" spans="1:5" s="4" customFormat="1" ht="31.5" x14ac:dyDescent="0.25">
      <c r="A13" s="8" t="s">
        <v>16</v>
      </c>
      <c r="B13" s="9" t="s">
        <v>17</v>
      </c>
      <c r="C13" s="10">
        <v>1068403.17878</v>
      </c>
      <c r="D13" s="10">
        <v>1652097.2064199999</v>
      </c>
      <c r="E13" s="20">
        <f t="shared" si="0"/>
        <v>154.63237467212659</v>
      </c>
    </row>
    <row r="14" spans="1:5" s="4" customFormat="1" ht="31.5" x14ac:dyDescent="0.25">
      <c r="A14" s="8" t="s">
        <v>91</v>
      </c>
      <c r="B14" s="9" t="s">
        <v>92</v>
      </c>
      <c r="C14" s="10">
        <v>89603.322849999997</v>
      </c>
      <c r="D14" s="10">
        <v>-1911.4519600000001</v>
      </c>
      <c r="E14" s="20">
        <f t="shared" si="0"/>
        <v>-2.1332378077092709</v>
      </c>
    </row>
    <row r="15" spans="1:5" s="4" customFormat="1" ht="15.75" x14ac:dyDescent="0.25">
      <c r="A15" s="8" t="s">
        <v>18</v>
      </c>
      <c r="B15" s="9" t="s">
        <v>19</v>
      </c>
      <c r="C15" s="10">
        <v>883969.73453000002</v>
      </c>
      <c r="D15" s="10">
        <v>1360323.88793</v>
      </c>
      <c r="E15" s="20">
        <f t="shared" si="0"/>
        <v>153.88806141120588</v>
      </c>
    </row>
    <row r="16" spans="1:5" s="4" customFormat="1" ht="31.5" x14ac:dyDescent="0.25">
      <c r="A16" s="8" t="s">
        <v>98</v>
      </c>
      <c r="B16" s="9" t="s">
        <v>99</v>
      </c>
      <c r="C16" s="10">
        <v>41158.484990000004</v>
      </c>
      <c r="D16" s="10">
        <v>93294.769960000005</v>
      </c>
      <c r="E16" s="20">
        <f t="shared" si="0"/>
        <v>226.67202153496953</v>
      </c>
    </row>
    <row r="17" spans="1:5" s="4" customFormat="1" ht="15.75" x14ac:dyDescent="0.25">
      <c r="A17" s="8" t="s">
        <v>105</v>
      </c>
      <c r="B17" s="9" t="s">
        <v>106</v>
      </c>
      <c r="C17" s="10">
        <v>3760.8231800000003</v>
      </c>
      <c r="D17" s="10">
        <v>10002.466930000001</v>
      </c>
      <c r="E17" s="20">
        <v>0</v>
      </c>
    </row>
    <row r="18" spans="1:5" s="4" customFormat="1" ht="15.75" x14ac:dyDescent="0.25">
      <c r="A18" s="11" t="s">
        <v>20</v>
      </c>
      <c r="B18" s="12" t="s">
        <v>21</v>
      </c>
      <c r="C18" s="13">
        <f>SUM(C19:C23)</f>
        <v>1679859.9943300001</v>
      </c>
      <c r="D18" s="13">
        <f>SUM(D19:D23)</f>
        <v>1846332.7195599999</v>
      </c>
      <c r="E18" s="18">
        <f t="shared" si="0"/>
        <v>109.90991664733323</v>
      </c>
    </row>
    <row r="19" spans="1:5" s="4" customFormat="1" ht="15.75" x14ac:dyDescent="0.25">
      <c r="A19" s="8" t="s">
        <v>93</v>
      </c>
      <c r="B19" s="9" t="s">
        <v>94</v>
      </c>
      <c r="C19" s="10">
        <v>24568.142500000002</v>
      </c>
      <c r="D19" s="10">
        <v>20608.750029999999</v>
      </c>
      <c r="E19" s="20">
        <f t="shared" si="0"/>
        <v>83.884038160394098</v>
      </c>
    </row>
    <row r="20" spans="1:5" s="4" customFormat="1" ht="15.75" x14ac:dyDescent="0.25">
      <c r="A20" s="8" t="s">
        <v>22</v>
      </c>
      <c r="B20" s="9" t="s">
        <v>23</v>
      </c>
      <c r="C20" s="10">
        <v>1283778.1634800001</v>
      </c>
      <c r="D20" s="10">
        <v>1512285.0221899999</v>
      </c>
      <c r="E20" s="20">
        <f t="shared" si="0"/>
        <v>117.7995595508943</v>
      </c>
    </row>
    <row r="21" spans="1:5" s="4" customFormat="1" ht="15.75" x14ac:dyDescent="0.25">
      <c r="A21" s="8" t="s">
        <v>24</v>
      </c>
      <c r="B21" s="9" t="s">
        <v>25</v>
      </c>
      <c r="C21" s="10">
        <v>241792.2991</v>
      </c>
      <c r="D21" s="10">
        <v>201089.73334000001</v>
      </c>
      <c r="E21" s="15">
        <f t="shared" si="0"/>
        <v>83.166310130015219</v>
      </c>
    </row>
    <row r="22" spans="1:5" s="4" customFormat="1" ht="15.75" x14ac:dyDescent="0.25">
      <c r="A22" s="8" t="s">
        <v>26</v>
      </c>
      <c r="B22" s="9" t="s">
        <v>27</v>
      </c>
      <c r="C22" s="10">
        <v>378</v>
      </c>
      <c r="D22" s="10">
        <v>71</v>
      </c>
      <c r="E22" s="20">
        <f t="shared" si="0"/>
        <v>18.783068783068781</v>
      </c>
    </row>
    <row r="23" spans="1:5" s="4" customFormat="1" ht="15.75" x14ac:dyDescent="0.25">
      <c r="A23" s="8" t="s">
        <v>95</v>
      </c>
      <c r="B23" s="9" t="s">
        <v>100</v>
      </c>
      <c r="C23" s="10">
        <v>129343.38924999999</v>
      </c>
      <c r="D23" s="10">
        <v>112278.21400000001</v>
      </c>
      <c r="E23" s="20">
        <f t="shared" si="0"/>
        <v>86.806302704024745</v>
      </c>
    </row>
    <row r="24" spans="1:5" s="4" customFormat="1" ht="31.5" x14ac:dyDescent="0.25">
      <c r="A24" s="11" t="s">
        <v>28</v>
      </c>
      <c r="B24" s="12" t="s">
        <v>29</v>
      </c>
      <c r="C24" s="13">
        <f>SUM(C25:C26)</f>
        <v>403044.47184000001</v>
      </c>
      <c r="D24" s="13">
        <f>SUM(D25:D26)</f>
        <v>298864.51318000001</v>
      </c>
      <c r="E24" s="18">
        <f t="shared" si="0"/>
        <v>74.1517460382493</v>
      </c>
    </row>
    <row r="25" spans="1:5" s="4" customFormat="1" ht="15.75" x14ac:dyDescent="0.25">
      <c r="A25" s="8" t="s">
        <v>30</v>
      </c>
      <c r="B25" s="9" t="s">
        <v>31</v>
      </c>
      <c r="C25" s="10">
        <v>165760.02580999999</v>
      </c>
      <c r="D25" s="10">
        <v>142880.20946000001</v>
      </c>
      <c r="E25" s="20">
        <f t="shared" si="0"/>
        <v>86.197024138844171</v>
      </c>
    </row>
    <row r="26" spans="1:5" s="4" customFormat="1" ht="31.5" x14ac:dyDescent="0.25">
      <c r="A26" s="8" t="s">
        <v>32</v>
      </c>
      <c r="B26" s="9" t="s">
        <v>33</v>
      </c>
      <c r="C26" s="10">
        <v>237284.44602999999</v>
      </c>
      <c r="D26" s="10">
        <v>155984.30372</v>
      </c>
      <c r="E26" s="20">
        <f t="shared" si="0"/>
        <v>65.737264422413432</v>
      </c>
    </row>
    <row r="27" spans="1:5" s="4" customFormat="1" ht="15.75" x14ac:dyDescent="0.25">
      <c r="A27" s="11" t="s">
        <v>34</v>
      </c>
      <c r="B27" s="12" t="s">
        <v>35</v>
      </c>
      <c r="C27" s="13">
        <v>75098.508950000003</v>
      </c>
      <c r="D27" s="13">
        <v>67738.181339999996</v>
      </c>
      <c r="E27" s="18">
        <f t="shared" si="0"/>
        <v>90.199102867807326</v>
      </c>
    </row>
    <row r="28" spans="1:5" s="4" customFormat="1" ht="47.25" x14ac:dyDescent="0.25">
      <c r="A28" s="11" t="s">
        <v>36</v>
      </c>
      <c r="B28" s="12" t="s">
        <v>37</v>
      </c>
      <c r="C28" s="13">
        <v>1.1341700000000001</v>
      </c>
      <c r="D28" s="13">
        <v>5.9212999999999996</v>
      </c>
      <c r="E28" s="18">
        <f t="shared" si="0"/>
        <v>522.08222753202767</v>
      </c>
    </row>
    <row r="29" spans="1:5" s="4" customFormat="1" ht="47.25" x14ac:dyDescent="0.25">
      <c r="A29" s="11" t="s">
        <v>38</v>
      </c>
      <c r="B29" s="12" t="s">
        <v>39</v>
      </c>
      <c r="C29" s="13">
        <f>SUM(C30:C37)</f>
        <v>315932.88668</v>
      </c>
      <c r="D29" s="13">
        <f>SUM(D30:D37)</f>
        <v>500486.30128999997</v>
      </c>
      <c r="E29" s="18">
        <f t="shared" si="0"/>
        <v>158.41538579582226</v>
      </c>
    </row>
    <row r="30" spans="1:5" s="4" customFormat="1" ht="78.75" x14ac:dyDescent="0.25">
      <c r="A30" s="8" t="s">
        <v>107</v>
      </c>
      <c r="B30" s="9" t="s">
        <v>108</v>
      </c>
      <c r="C30" s="10">
        <v>2257.6731</v>
      </c>
      <c r="D30" s="10">
        <v>1876.8303100000001</v>
      </c>
      <c r="E30" s="20">
        <f t="shared" si="0"/>
        <v>83.131180949093121</v>
      </c>
    </row>
    <row r="31" spans="1:5" s="4" customFormat="1" ht="15.75" x14ac:dyDescent="0.25">
      <c r="A31" s="8" t="s">
        <v>112</v>
      </c>
      <c r="B31" s="9" t="s">
        <v>113</v>
      </c>
      <c r="C31" s="10">
        <v>10486.277960000001</v>
      </c>
      <c r="D31" s="10">
        <v>191624.22704999999</v>
      </c>
      <c r="E31" s="20">
        <f t="shared" si="0"/>
        <v>1827.380771146371</v>
      </c>
    </row>
    <row r="32" spans="1:5" s="4" customFormat="1" ht="31.5" x14ac:dyDescent="0.25">
      <c r="A32" s="8" t="s">
        <v>40</v>
      </c>
      <c r="B32" s="9" t="s">
        <v>41</v>
      </c>
      <c r="C32" s="10">
        <v>6159.5890499999996</v>
      </c>
      <c r="D32" s="10">
        <v>12349.657520000001</v>
      </c>
      <c r="E32" s="20">
        <f t="shared" si="0"/>
        <v>200.49482879056683</v>
      </c>
    </row>
    <row r="33" spans="1:5" s="4" customFormat="1" ht="94.5" x14ac:dyDescent="0.25">
      <c r="A33" s="8" t="s">
        <v>42</v>
      </c>
      <c r="B33" s="9" t="s">
        <v>43</v>
      </c>
      <c r="C33" s="10">
        <v>193964.33922999998</v>
      </c>
      <c r="D33" s="10">
        <v>187616.64639000001</v>
      </c>
      <c r="E33" s="20">
        <f t="shared" si="0"/>
        <v>96.727391815836327</v>
      </c>
    </row>
    <row r="34" spans="1:5" s="4" customFormat="1" ht="47.25" x14ac:dyDescent="0.25">
      <c r="A34" s="8" t="s">
        <v>114</v>
      </c>
      <c r="B34" s="9" t="s">
        <v>115</v>
      </c>
      <c r="C34" s="10">
        <v>357.02211999999997</v>
      </c>
      <c r="D34" s="10">
        <v>984.32425000000001</v>
      </c>
      <c r="E34" s="20">
        <v>0</v>
      </c>
    </row>
    <row r="35" spans="1:5" s="4" customFormat="1" ht="31.5" x14ac:dyDescent="0.25">
      <c r="A35" s="8" t="s">
        <v>96</v>
      </c>
      <c r="B35" s="9" t="s">
        <v>97</v>
      </c>
      <c r="C35" s="10">
        <v>12286.558230000001</v>
      </c>
      <c r="D35" s="10">
        <v>16981.075939999999</v>
      </c>
      <c r="E35" s="20">
        <f t="shared" si="0"/>
        <v>138.20856599643525</v>
      </c>
    </row>
    <row r="36" spans="1:5" s="4" customFormat="1" ht="94.5" x14ac:dyDescent="0.25">
      <c r="A36" s="8" t="s">
        <v>109</v>
      </c>
      <c r="B36" s="9" t="s">
        <v>110</v>
      </c>
      <c r="C36" s="10">
        <v>6349.0630799999999</v>
      </c>
      <c r="D36" s="10">
        <v>1022.3677300000001</v>
      </c>
      <c r="E36" s="20">
        <f t="shared" si="0"/>
        <v>16.102655102302119</v>
      </c>
    </row>
    <row r="37" spans="1:5" s="4" customFormat="1" ht="94.5" x14ac:dyDescent="0.25">
      <c r="A37" s="8" t="s">
        <v>44</v>
      </c>
      <c r="B37" s="9" t="s">
        <v>45</v>
      </c>
      <c r="C37" s="10">
        <v>84072.36391</v>
      </c>
      <c r="D37" s="10">
        <v>88031.172099999996</v>
      </c>
      <c r="E37" s="20">
        <f t="shared" si="0"/>
        <v>104.70881036988318</v>
      </c>
    </row>
    <row r="38" spans="1:5" s="4" customFormat="1" ht="31.5" x14ac:dyDescent="0.25">
      <c r="A38" s="11" t="s">
        <v>46</v>
      </c>
      <c r="B38" s="12" t="s">
        <v>47</v>
      </c>
      <c r="C38" s="13">
        <f>SUM(C39:C41)</f>
        <v>48637.677729999996</v>
      </c>
      <c r="D38" s="13">
        <f>SUM(D39:D41)</f>
        <v>145178.52566000001</v>
      </c>
      <c r="E38" s="18">
        <f t="shared" si="0"/>
        <v>298.48983840454429</v>
      </c>
    </row>
    <row r="39" spans="1:5" s="4" customFormat="1" ht="15.75" x14ac:dyDescent="0.25">
      <c r="A39" s="8" t="s">
        <v>48</v>
      </c>
      <c r="B39" s="9" t="s">
        <v>49</v>
      </c>
      <c r="C39" s="10">
        <v>31506.85</v>
      </c>
      <c r="D39" s="10">
        <v>135964.82738</v>
      </c>
      <c r="E39" s="20">
        <f t="shared" si="0"/>
        <v>431.54052969433633</v>
      </c>
    </row>
    <row r="40" spans="1:5" s="4" customFormat="1" ht="15.75" x14ac:dyDescent="0.25">
      <c r="A40" s="8" t="s">
        <v>50</v>
      </c>
      <c r="B40" s="9" t="s">
        <v>51</v>
      </c>
      <c r="C40" s="10">
        <v>8385.9287999999997</v>
      </c>
      <c r="D40" s="10">
        <v>2911.6267200000002</v>
      </c>
      <c r="E40" s="20">
        <f t="shared" si="0"/>
        <v>34.720384461170248</v>
      </c>
    </row>
    <row r="41" spans="1:5" s="4" customFormat="1" ht="15.75" x14ac:dyDescent="0.25">
      <c r="A41" s="8" t="s">
        <v>52</v>
      </c>
      <c r="B41" s="9" t="s">
        <v>53</v>
      </c>
      <c r="C41" s="10">
        <v>8744.8989299999994</v>
      </c>
      <c r="D41" s="10">
        <v>6302.0715600000003</v>
      </c>
      <c r="E41" s="20">
        <f t="shared" si="0"/>
        <v>72.065687784913038</v>
      </c>
    </row>
    <row r="42" spans="1:5" s="4" customFormat="1" ht="31.5" x14ac:dyDescent="0.25">
      <c r="A42" s="11" t="s">
        <v>54</v>
      </c>
      <c r="B42" s="12" t="s">
        <v>55</v>
      </c>
      <c r="C42" s="13">
        <f>SUM(C43:C44)</f>
        <v>672842.35429000005</v>
      </c>
      <c r="D42" s="13">
        <f>SUM(D43:D44)</f>
        <v>148132.56510000001</v>
      </c>
      <c r="E42" s="18">
        <f t="shared" si="0"/>
        <v>22.015939418129104</v>
      </c>
    </row>
    <row r="43" spans="1:5" s="4" customFormat="1" ht="15.75" x14ac:dyDescent="0.25">
      <c r="A43" s="8" t="s">
        <v>56</v>
      </c>
      <c r="B43" s="9" t="s">
        <v>57</v>
      </c>
      <c r="C43" s="10">
        <v>50571.522090000006</v>
      </c>
      <c r="D43" s="10">
        <v>56009.051339999998</v>
      </c>
      <c r="E43" s="20">
        <f t="shared" si="0"/>
        <v>110.75215659976192</v>
      </c>
    </row>
    <row r="44" spans="1:5" s="4" customFormat="1" ht="15.75" x14ac:dyDescent="0.25">
      <c r="A44" s="8" t="s">
        <v>58</v>
      </c>
      <c r="B44" s="9" t="s">
        <v>59</v>
      </c>
      <c r="C44" s="10">
        <v>622270.83220000006</v>
      </c>
      <c r="D44" s="10">
        <v>92123.513760000002</v>
      </c>
      <c r="E44" s="20">
        <f t="shared" si="0"/>
        <v>14.804408144007491</v>
      </c>
    </row>
    <row r="45" spans="1:5" s="4" customFormat="1" ht="31.5" x14ac:dyDescent="0.25">
      <c r="A45" s="11" t="s">
        <v>60</v>
      </c>
      <c r="B45" s="12" t="s">
        <v>61</v>
      </c>
      <c r="C45" s="13">
        <v>79830.083680000011</v>
      </c>
      <c r="D45" s="13">
        <v>85744.787719999993</v>
      </c>
      <c r="E45" s="18">
        <f t="shared" si="0"/>
        <v>107.40911667299405</v>
      </c>
    </row>
    <row r="46" spans="1:5" s="4" customFormat="1" ht="15.75" x14ac:dyDescent="0.25">
      <c r="A46" s="11" t="s">
        <v>62</v>
      </c>
      <c r="B46" s="12" t="s">
        <v>63</v>
      </c>
      <c r="C46" s="13">
        <v>629.65099999999995</v>
      </c>
      <c r="D46" s="13">
        <v>571.79600000000005</v>
      </c>
      <c r="E46" s="18">
        <f t="shared" si="0"/>
        <v>90.811576571783419</v>
      </c>
    </row>
    <row r="47" spans="1:5" s="4" customFormat="1" ht="15.75" x14ac:dyDescent="0.25">
      <c r="A47" s="11" t="s">
        <v>64</v>
      </c>
      <c r="B47" s="12" t="s">
        <v>65</v>
      </c>
      <c r="C47" s="13">
        <v>180469.29025999998</v>
      </c>
      <c r="D47" s="13">
        <v>246573.70402</v>
      </c>
      <c r="E47" s="18">
        <f t="shared" si="0"/>
        <v>136.62917589178977</v>
      </c>
    </row>
    <row r="48" spans="1:5" s="4" customFormat="1" ht="15.75" x14ac:dyDescent="0.25">
      <c r="A48" s="11" t="s">
        <v>66</v>
      </c>
      <c r="B48" s="12" t="s">
        <v>67</v>
      </c>
      <c r="C48" s="13">
        <v>11697.627400000001</v>
      </c>
      <c r="D48" s="13">
        <v>10546.071099999999</v>
      </c>
      <c r="E48" s="18">
        <f t="shared" si="0"/>
        <v>90.155642160392262</v>
      </c>
    </row>
    <row r="49" spans="1:5" s="4" customFormat="1" ht="15.75" x14ac:dyDescent="0.25">
      <c r="A49" s="11" t="s">
        <v>68</v>
      </c>
      <c r="B49" s="12" t="s">
        <v>69</v>
      </c>
      <c r="C49" s="13">
        <f>C50+C55+C58+C59+C60+C61</f>
        <v>32910924.698060002</v>
      </c>
      <c r="D49" s="13">
        <f>D50+D55+D58+D59+D60+D61</f>
        <v>32583070.285880003</v>
      </c>
      <c r="E49" s="18">
        <f t="shared" si="0"/>
        <v>99.003812821463129</v>
      </c>
    </row>
    <row r="50" spans="1:5" s="4" customFormat="1" ht="47.25" x14ac:dyDescent="0.25">
      <c r="A50" s="11" t="s">
        <v>70</v>
      </c>
      <c r="B50" s="12" t="s">
        <v>71</v>
      </c>
      <c r="C50" s="13">
        <f>SUM(C51:C54)</f>
        <v>27547059.155450001</v>
      </c>
      <c r="D50" s="13">
        <f>SUM(D51:D54)</f>
        <v>28056510.25361</v>
      </c>
      <c r="E50" s="18">
        <f t="shared" si="0"/>
        <v>101.84938470304627</v>
      </c>
    </row>
    <row r="51" spans="1:5" s="4" customFormat="1" ht="31.5" x14ac:dyDescent="0.25">
      <c r="A51" s="8" t="s">
        <v>72</v>
      </c>
      <c r="B51" s="9" t="s">
        <v>73</v>
      </c>
      <c r="C51" s="10">
        <v>21340681.5</v>
      </c>
      <c r="D51" s="10">
        <v>22835947.800000001</v>
      </c>
      <c r="E51" s="20">
        <f t="shared" si="0"/>
        <v>107.00664737440555</v>
      </c>
    </row>
    <row r="52" spans="1:5" s="4" customFormat="1" ht="31.5" x14ac:dyDescent="0.25">
      <c r="A52" s="8" t="s">
        <v>74</v>
      </c>
      <c r="B52" s="9" t="s">
        <v>75</v>
      </c>
      <c r="C52" s="10">
        <v>4746053.8907299992</v>
      </c>
      <c r="D52" s="10">
        <v>3475865.8160199998</v>
      </c>
      <c r="E52" s="20">
        <f t="shared" si="0"/>
        <v>73.236964772125049</v>
      </c>
    </row>
    <row r="53" spans="1:5" s="4" customFormat="1" ht="31.5" x14ac:dyDescent="0.25">
      <c r="A53" s="8" t="s">
        <v>76</v>
      </c>
      <c r="B53" s="9" t="s">
        <v>77</v>
      </c>
      <c r="C53" s="10">
        <v>877629.92238999996</v>
      </c>
      <c r="D53" s="10">
        <v>851341.72309999994</v>
      </c>
      <c r="E53" s="20">
        <f t="shared" si="0"/>
        <v>97.004637305618431</v>
      </c>
    </row>
    <row r="54" spans="1:5" s="4" customFormat="1" ht="15.75" x14ac:dyDescent="0.25">
      <c r="A54" s="8" t="s">
        <v>78</v>
      </c>
      <c r="B54" s="9" t="s">
        <v>79</v>
      </c>
      <c r="C54" s="10">
        <v>582693.84233000001</v>
      </c>
      <c r="D54" s="10">
        <v>893354.91449</v>
      </c>
      <c r="E54" s="20">
        <f t="shared" si="0"/>
        <v>153.31463104497021</v>
      </c>
    </row>
    <row r="55" spans="1:5" s="4" customFormat="1" ht="47.25" x14ac:dyDescent="0.25">
      <c r="A55" s="11" t="s">
        <v>80</v>
      </c>
      <c r="B55" s="12" t="s">
        <v>81</v>
      </c>
      <c r="C55" s="13">
        <f>C56</f>
        <v>614032.60991</v>
      </c>
      <c r="D55" s="13">
        <f>D56+D57</f>
        <v>526481.62953000003</v>
      </c>
      <c r="E55" s="18">
        <f t="shared" si="0"/>
        <v>85.741639944361836</v>
      </c>
    </row>
    <row r="56" spans="1:5" s="25" customFormat="1" ht="47.25" x14ac:dyDescent="0.25">
      <c r="A56" s="24" t="s">
        <v>103</v>
      </c>
      <c r="B56" s="9" t="s">
        <v>104</v>
      </c>
      <c r="C56" s="10">
        <v>614032.60991</v>
      </c>
      <c r="D56" s="10">
        <v>525207.70253000001</v>
      </c>
      <c r="E56" s="20">
        <f t="shared" si="0"/>
        <v>85.534170995736005</v>
      </c>
    </row>
    <row r="57" spans="1:5" s="25" customFormat="1" ht="29.25" customHeight="1" x14ac:dyDescent="0.25">
      <c r="A57" s="24" t="s">
        <v>118</v>
      </c>
      <c r="B57" s="9" t="s">
        <v>119</v>
      </c>
      <c r="C57" s="10"/>
      <c r="D57" s="10">
        <v>1273.9269999999999</v>
      </c>
      <c r="E57" s="20">
        <v>0</v>
      </c>
    </row>
    <row r="58" spans="1:5" s="4" customFormat="1" ht="31.5" x14ac:dyDescent="0.25">
      <c r="A58" s="11" t="s">
        <v>101</v>
      </c>
      <c r="B58" s="12" t="s">
        <v>102</v>
      </c>
      <c r="C58" s="13">
        <v>570</v>
      </c>
      <c r="D58" s="13">
        <v>0</v>
      </c>
      <c r="E58" s="18">
        <f t="shared" si="0"/>
        <v>0</v>
      </c>
    </row>
    <row r="59" spans="1:5" s="4" customFormat="1" ht="15.75" x14ac:dyDescent="0.25">
      <c r="A59" s="11" t="s">
        <v>82</v>
      </c>
      <c r="B59" s="12" t="s">
        <v>83</v>
      </c>
      <c r="C59" s="13">
        <v>4459240.0939999996</v>
      </c>
      <c r="D59" s="13">
        <v>4004728.3259999999</v>
      </c>
      <c r="E59" s="18">
        <f t="shared" si="0"/>
        <v>89.807416545891869</v>
      </c>
    </row>
    <row r="60" spans="1:5" s="4" customFormat="1" ht="78.75" x14ac:dyDescent="0.25">
      <c r="A60" s="11" t="s">
        <v>84</v>
      </c>
      <c r="B60" s="12" t="s">
        <v>85</v>
      </c>
      <c r="C60" s="13">
        <v>323931.68904999999</v>
      </c>
      <c r="D60" s="13">
        <v>41118.132590000001</v>
      </c>
      <c r="E60" s="18">
        <f t="shared" si="0"/>
        <v>12.693457904840324</v>
      </c>
    </row>
    <row r="61" spans="1:5" s="4" customFormat="1" ht="47.25" x14ac:dyDescent="0.25">
      <c r="A61" s="11" t="s">
        <v>86</v>
      </c>
      <c r="B61" s="12" t="s">
        <v>87</v>
      </c>
      <c r="C61" s="13">
        <v>-33908.850350000001</v>
      </c>
      <c r="D61" s="13">
        <v>-45768.055849999997</v>
      </c>
      <c r="E61" s="18">
        <f t="shared" si="0"/>
        <v>134.97377639640325</v>
      </c>
    </row>
    <row r="62" spans="1:5" s="4" customFormat="1" ht="15.75" x14ac:dyDescent="0.25">
      <c r="A62" s="5"/>
      <c r="B62" s="6" t="s">
        <v>88</v>
      </c>
      <c r="C62" s="7">
        <f>C6+C49</f>
        <v>52415719.364720002</v>
      </c>
      <c r="D62" s="7">
        <f>D6+D49</f>
        <v>55117602.967340007</v>
      </c>
      <c r="E62" s="19">
        <f t="shared" si="0"/>
        <v>105.15472006368873</v>
      </c>
    </row>
    <row r="63" spans="1:5" s="4" customFormat="1" ht="15.75" x14ac:dyDescent="0.25">
      <c r="E63" s="16"/>
    </row>
    <row r="64" spans="1:5" x14ac:dyDescent="0.25">
      <c r="E64" s="17"/>
    </row>
    <row r="65" spans="5:5" x14ac:dyDescent="0.25">
      <c r="E65" s="17"/>
    </row>
  </sheetData>
  <mergeCells count="1">
    <mergeCell ref="A2:E2"/>
  </mergeCells>
  <pageMargins left="0.39370078740157483" right="0.15748031496062992" top="0.31496062992125984" bottom="0.23622047244094491" header="0.15748031496062992" footer="0.15748031496062992"/>
  <pageSetup paperSize="9" scale="65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2022-08-25T04:38:05Z</dcterms:modified>
</cp:coreProperties>
</file>